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hidePivotFieldList="1" defaultThemeVersion="124226"/>
  <xr:revisionPtr revIDLastSave="0" documentId="13_ncr:1_{92B86C20-6F0F-4BB1-B9FD-249ED34238C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ГБУ_МО" sheetId="14" r:id="rId1"/>
    <sheet name="Частные МО" sheetId="17" r:id="rId2"/>
    <sheet name="Федеральные МО" sheetId="18" r:id="rId3"/>
    <sheet name="Вновь вошедшие МО" sheetId="1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8" i="17" l="1"/>
  <c r="F8" i="17"/>
  <c r="F9" i="14"/>
  <c r="M7" i="14" l="1"/>
  <c r="M4" i="19" l="1"/>
  <c r="M5" i="19"/>
  <c r="M6" i="19"/>
  <c r="M7" i="19"/>
  <c r="M8" i="19"/>
  <c r="F4" i="14"/>
  <c r="M3" i="19"/>
  <c r="F4" i="18"/>
  <c r="F5" i="18"/>
  <c r="F3" i="18"/>
  <c r="M5" i="18"/>
  <c r="M4" i="18"/>
  <c r="M3" i="18"/>
  <c r="M4" i="17" l="1"/>
  <c r="M5" i="17"/>
  <c r="M6" i="17"/>
  <c r="M7" i="17"/>
  <c r="M9" i="17"/>
  <c r="M10" i="17"/>
  <c r="M11" i="17"/>
  <c r="M12" i="17"/>
  <c r="M13" i="17"/>
  <c r="M3" i="17"/>
  <c r="F4" i="17"/>
  <c r="F5" i="17"/>
  <c r="F6" i="17"/>
  <c r="F7" i="17"/>
  <c r="F9" i="17"/>
  <c r="F10" i="17"/>
  <c r="F11" i="17"/>
  <c r="F13" i="17"/>
  <c r="F3" i="17"/>
  <c r="M5" i="14"/>
  <c r="M6" i="14"/>
  <c r="M8" i="14"/>
  <c r="M9" i="14"/>
  <c r="M10" i="14"/>
  <c r="M11" i="14"/>
  <c r="M12" i="14"/>
  <c r="M13" i="14"/>
  <c r="M4" i="14"/>
  <c r="F7" i="14"/>
  <c r="F8" i="14"/>
  <c r="F10" i="14"/>
  <c r="F11" i="14"/>
  <c r="F12" i="14"/>
  <c r="F13" i="14"/>
  <c r="F5" i="14"/>
  <c r="F6" i="14"/>
</calcChain>
</file>

<file path=xl/sharedStrings.xml><?xml version="1.0" encoding="utf-8"?>
<sst xmlns="http://schemas.openxmlformats.org/spreadsheetml/2006/main" count="88" uniqueCount="51">
  <si>
    <t>Государственное бюджетное учреждение здравоохранения Севастополя «Городская больница № 1 им. Н.И. Пирогова»</t>
  </si>
  <si>
    <t>Государственное бюджетное учреждение здравоохранения Севастополя «Городская больница № 4»</t>
  </si>
  <si>
    <t>Государственное бюджетное учреждение здравоохранения Севастополя «Городская больница № 5 –«Центр охраны здоровья матери и ребенка»</t>
  </si>
  <si>
    <t>Государственное бюджетное учреждение здравоохранения Севастополя «Севастопольская городская больница № 9»</t>
  </si>
  <si>
    <t>Государственное бюджетное учреждение здравоохранения Севастополя «Городская инфекционная больница»</t>
  </si>
  <si>
    <t>Государственное бюджетное учреждение здравоохранения Севастополя «Севастопольский городской онкологический диспансер имени А.А. Задорожного»</t>
  </si>
  <si>
    <t>Государственное бюджетное учреждение здравоохранения Севастополя «Кожно-венерологический диспансер»</t>
  </si>
  <si>
    <t>Государственное бюджетное учреждение здравоохранения Севастополя «Стоматологическая поликлиника № 1»</t>
  </si>
  <si>
    <t>Государственное бюджетное учреждение здравоохранения Севастополя «Севастопольская детская стоматологическая поликлиника»</t>
  </si>
  <si>
    <t>Государственное бюджетное учреждение здравоохранения Севастополя «Центр экстренной медицинской помощи и медицины катастроф»</t>
  </si>
  <si>
    <t>5) необходимость и возможность внедрения новых медицинских услуг или технологий;</t>
  </si>
  <si>
    <t>6) наличие ресурсного, в том числе кадрового, обеспечения планируемых объемов предоставления медицинской помощи;</t>
  </si>
  <si>
    <t>7) достаточность мощности медицинской организации для выполнения объемов медицинской помощи, заявленных медицинской организацией в уведомлении об осуществлении деятельности в сфере обязательного медицинского страхования;</t>
  </si>
  <si>
    <t>Медицинские организации
 государственной формы собственности</t>
  </si>
  <si>
    <t>1. количество прикрепленных застрахованных лиц к медицинским организациям, оказывающим медицинскую помощь в амбулаторных условиях, и показателей объемов предоставления медицинской помощи на одно застрахованное лицо в год, утвержденных территориальной программой, с учетом показателей потребления медицинской помощи, видов медицинской помощи, условий предоставления медицинской помощи и врачебных специальностей;</t>
  </si>
  <si>
    <t>2. показатели объемов предоставления медицинской помощи на одно застрахованное лицо в год, утвержденных территориальной программой, с учетом профилей отделений (коек), врачебных специальностей, видов медицинской помощи и условий ее предоставления медицинскими организациями, не имеющими прикрепленных застрахованных лиц;</t>
  </si>
  <si>
    <t>2. 1. Баллы от выполнения объемов:
0 - выполнение объемов менее 50%;
1 - выполнение объемов от 50% до 59%;
2 - выполнение объемов от 60% до 69%;
3 - выполнение объемов от 70% до 79%;
4 - выполнение объемов от 80% до 89%;
5 - выполнение объемов от 90% до 100%.</t>
  </si>
  <si>
    <t>3. количество диагностических и (или) консультативных услуг для обеспечения потребности медицинских организаций по выполнению порядков оказания медицинской помощи и с учетом стандартов медицинской помощи по заболеваниям и состояниям в полном объеме при отсутствии или недостаточности у медицинских организаций данных диагностических и (или) консультативных услуг;</t>
  </si>
  <si>
    <t>4. соотношение оказанных объемов предоставления медицинской помощи и оплаченных страховыми медицинскими организациями каждой медицинской организации;</t>
  </si>
  <si>
    <t>8. результаты контроля объемов, сроков, качества и условий предоставления медицинской помощи в динамике до трех лет (за исключением медицинских организаций, впервые включенных в реестр медицинских организаций, осуществляющих деятельность в сфере обязательного медицинского страхования в году, на который формируется территориальная программа).</t>
  </si>
  <si>
    <t xml:space="preserve">8.1 Баллы от соотношения результатов контрольно экспертных мероприятий;
0 - более 3%;
1 - от 2% до 3%;
2 - от 1% до 2%;
3 - от 0% до 1%.
</t>
  </si>
  <si>
    <t xml:space="preserve">4.1 Баллы от соотношения оплаченных к предъявленным счетам:
0 - от 95% и менее;
1 - от 96% до 97%;
2 - от 97% до 98%;
3 - от 98% до 99%;
4 - от 99% до 100%.
</t>
  </si>
  <si>
    <t>ОБЩЕЕ КОЛИЧЕСТВО БАЛЛОВ</t>
  </si>
  <si>
    <t>Общество с ограниченной ответственностью «Диализный центр Севастополь»</t>
  </si>
  <si>
    <t>Общество с ограниченной ответственностью «КЛИНИКА ГЕНЕЗИС»</t>
  </si>
  <si>
    <t>Общество с ограниченной ответственностью «Медицинский центр «ОПТИКА-хирургия»</t>
  </si>
  <si>
    <t>Общество с ограниченной ответственностью «Таврика»</t>
  </si>
  <si>
    <t>Общество с ограниченной ответственностью «ЦЕНТР ЭКО»</t>
  </si>
  <si>
    <t>Общество с ограниченной ответственностью «Лаборатория Гемотест»</t>
  </si>
  <si>
    <t>Общество с ограниченной ответственностью «Мастерская семейного здоровья»</t>
  </si>
  <si>
    <t>Общество с ограниченной ответственностью «ТРАГУС»</t>
  </si>
  <si>
    <t>Общество с ограниченной ответственностью «М-ЛАЙН»</t>
  </si>
  <si>
    <t>Общество с ограниченной ответственностью «Нефролайн-Сев»</t>
  </si>
  <si>
    <t>Медицинские организации
частной формы собственности</t>
  </si>
  <si>
    <t>Федеральное государственное бюджетное учреждение «1472 военно-морской клинический госпиталь» Министерства обороны Российской Федерации</t>
  </si>
  <si>
    <t>Федеральное государственное бюджетное военное образовательное учреждение высшего образования «Черноморское высшее военно-морское ордена Красной Звезды училище имени П.С. Нахимова» Министерства обороны Российской Федерации (г. Севастополь)</t>
  </si>
  <si>
    <t>Федеральное казенное учреждение здравоохранения «Медико-санитарная часть Министерства внутренних дел Российской Федерации по г. Севастополю»</t>
  </si>
  <si>
    <t>Медицинские организации
подведомственные ФГБУ</t>
  </si>
  <si>
    <t>Медицинские организации
частной формы собственности
 (вновь вошедшие в реестр)</t>
  </si>
  <si>
    <t>Федеральное государственное автономное образовательное учреждение высшего образования «Крымский федеральный университет имени В.И. Вернадского»</t>
  </si>
  <si>
    <t>Общество с ограниченной ответственностью «Варикозу.нет»</t>
  </si>
  <si>
    <t>Федеральное государственное бюджетное учреждение «Национальный меди-цинский исследовательский центр онкологии имени Н.Н. Петрова» Министерства здравоохранения Российской Федерации</t>
  </si>
  <si>
    <t>Общество с ограниченной ответственностью «М-Лайн Медицина»</t>
  </si>
  <si>
    <t>Общество с ограниченной ответственностью «Высокие Медицинские Технологии»</t>
  </si>
  <si>
    <t>Государственное казенное учреждение здравоохранения Севастополя «Специализированный реабилитационный центр для детей с поражением периферической нервной системы, центральной нервной системы и нарушением психики»</t>
  </si>
  <si>
    <t>Общество с ограниченной ответственностью «Медицинский Центр Люкс»</t>
  </si>
  <si>
    <t>2. показатели объемов предоставления медицинской помощи на одно застрахованное лицо в год, утвержденных территориальной программой, с учетом профилей отделений (коек), врачебных специальностей, видов медицинской помощи и условий ее предоставления медицинскими организациями, не имеющими прикрепленных застрахованных лиц;*</t>
  </si>
  <si>
    <t>*-период 10 мес 2025 года</t>
  </si>
  <si>
    <t>Приложение № 9 к протоколу заседания Комиссии от 25.12.2026 № 12</t>
  </si>
  <si>
    <t>Приложение № 9 к протоколу заседания Комиссии от 25.12.2025 № 12</t>
  </si>
  <si>
    <t>Критерии распределения объемов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</si>
</sst>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%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4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0" fontId="4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colors>
    <mruColors>
      <color rgb="FFFFF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M14"/>
  <sheetViews>
    <sheetView view="pageBreakPreview" zoomScale="70" zoomScaleNormal="70" zoomScaleSheetLayoutView="70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F3" sqref="F3"/>
    </sheetView>
  </sheetViews>
  <sheetFormatPr defaultColWidth="9.140625" defaultRowHeight="18.75" x14ac:dyDescent="0.3"/>
  <cols>
    <col min="1" max="1" width="46.140625" style="1" customWidth="1"/>
    <col min="2" max="2" width="42.28515625" style="1" customWidth="1"/>
    <col min="3" max="3" width="37" style="1" customWidth="1"/>
    <col min="4" max="4" width="37.42578125" style="1" customWidth="1"/>
    <col min="5" max="6" width="37" style="1" customWidth="1"/>
    <col min="7" max="9" width="26.5703125" style="1" customWidth="1"/>
    <col min="10" max="10" width="37" style="1" customWidth="1"/>
    <col min="11" max="11" width="37" style="30" customWidth="1"/>
    <col min="12" max="12" width="19.85546875" style="1" customWidth="1"/>
    <col min="13" max="13" width="18.42578125" style="12" customWidth="1"/>
    <col min="14" max="16384" width="9.140625" style="1"/>
  </cols>
  <sheetData>
    <row r="1" spans="1:13" ht="36.75" customHeight="1" x14ac:dyDescent="0.3">
      <c r="F1" s="49"/>
      <c r="G1" s="49"/>
      <c r="H1" s="49"/>
      <c r="J1" s="49" t="s">
        <v>48</v>
      </c>
      <c r="K1" s="49"/>
      <c r="L1" s="49"/>
    </row>
    <row r="2" spans="1:13" ht="36.75" customHeight="1" x14ac:dyDescent="0.3">
      <c r="C2" s="50" t="s">
        <v>50</v>
      </c>
      <c r="D2" s="50"/>
      <c r="E2" s="50"/>
      <c r="F2" s="50"/>
      <c r="G2" s="50"/>
      <c r="H2" s="50"/>
      <c r="I2" s="50"/>
      <c r="J2" s="45"/>
      <c r="K2" s="45"/>
      <c r="L2" s="45"/>
    </row>
    <row r="3" spans="1:13" s="2" customFormat="1" ht="227.25" customHeight="1" x14ac:dyDescent="0.25">
      <c r="A3" s="3" t="s">
        <v>13</v>
      </c>
      <c r="B3" s="4" t="s">
        <v>14</v>
      </c>
      <c r="C3" s="4" t="s">
        <v>46</v>
      </c>
      <c r="D3" s="5" t="s">
        <v>16</v>
      </c>
      <c r="E3" s="4" t="s">
        <v>17</v>
      </c>
      <c r="F3" s="4" t="s">
        <v>18</v>
      </c>
      <c r="G3" s="6" t="s">
        <v>21</v>
      </c>
      <c r="H3" s="4" t="s">
        <v>10</v>
      </c>
      <c r="I3" s="4" t="s">
        <v>11</v>
      </c>
      <c r="J3" s="4" t="s">
        <v>12</v>
      </c>
      <c r="K3" s="31" t="s">
        <v>19</v>
      </c>
      <c r="L3" s="6" t="s">
        <v>20</v>
      </c>
      <c r="M3" s="3" t="s">
        <v>22</v>
      </c>
    </row>
    <row r="4" spans="1:13" ht="75" x14ac:dyDescent="0.3">
      <c r="A4" s="7" t="s">
        <v>0</v>
      </c>
      <c r="B4" s="8">
        <v>1</v>
      </c>
      <c r="C4" s="9">
        <v>0.91</v>
      </c>
      <c r="D4" s="10">
        <v>5</v>
      </c>
      <c r="E4" s="8">
        <v>1</v>
      </c>
      <c r="F4" s="34">
        <f>1-K4</f>
        <v>0.98429999999999995</v>
      </c>
      <c r="G4" s="10">
        <v>3</v>
      </c>
      <c r="H4" s="8">
        <v>1</v>
      </c>
      <c r="I4" s="8">
        <v>1</v>
      </c>
      <c r="J4" s="8">
        <v>1</v>
      </c>
      <c r="K4" s="35">
        <v>1.5699999999999999E-2</v>
      </c>
      <c r="L4" s="10">
        <v>2</v>
      </c>
      <c r="M4" s="11">
        <f>B4+D4+E4+G4+H4+I4+J4+L4</f>
        <v>15</v>
      </c>
    </row>
    <row r="5" spans="1:13" ht="75" x14ac:dyDescent="0.3">
      <c r="A5" s="7" t="s">
        <v>1</v>
      </c>
      <c r="B5" s="8">
        <v>1</v>
      </c>
      <c r="C5" s="9">
        <v>1.1100000000000001</v>
      </c>
      <c r="D5" s="10">
        <v>5</v>
      </c>
      <c r="E5" s="8">
        <v>1</v>
      </c>
      <c r="F5" s="34">
        <f t="shared" ref="F5:F13" si="0">1-K5</f>
        <v>0.92049999999999998</v>
      </c>
      <c r="G5" s="10">
        <v>0</v>
      </c>
      <c r="H5" s="8">
        <v>1</v>
      </c>
      <c r="I5" s="8">
        <v>1</v>
      </c>
      <c r="J5" s="8">
        <v>1</v>
      </c>
      <c r="K5" s="35">
        <v>7.9500000000000001E-2</v>
      </c>
      <c r="L5" s="10">
        <v>0</v>
      </c>
      <c r="M5" s="11">
        <f>B5+D5+E5+G5+H5+I5+J5+L5</f>
        <v>10</v>
      </c>
    </row>
    <row r="6" spans="1:13" ht="93.75" x14ac:dyDescent="0.3">
      <c r="A6" s="7" t="s">
        <v>2</v>
      </c>
      <c r="B6" s="8">
        <v>1</v>
      </c>
      <c r="C6" s="9">
        <v>0.77</v>
      </c>
      <c r="D6" s="10">
        <v>3</v>
      </c>
      <c r="E6" s="8">
        <v>1</v>
      </c>
      <c r="F6" s="34">
        <f t="shared" si="0"/>
        <v>0.99229999999999996</v>
      </c>
      <c r="G6" s="10">
        <v>4</v>
      </c>
      <c r="H6" s="8">
        <v>1</v>
      </c>
      <c r="I6" s="8">
        <v>1</v>
      </c>
      <c r="J6" s="8">
        <v>1</v>
      </c>
      <c r="K6" s="35">
        <v>7.7000000000000002E-3</v>
      </c>
      <c r="L6" s="10">
        <v>3</v>
      </c>
      <c r="M6" s="11">
        <f t="shared" ref="M6:M13" si="1">B6+D6+E6+G6+H6+I6+J6+L6</f>
        <v>15</v>
      </c>
    </row>
    <row r="7" spans="1:13" ht="75" x14ac:dyDescent="0.3">
      <c r="A7" s="7" t="s">
        <v>3</v>
      </c>
      <c r="B7" s="8">
        <v>1</v>
      </c>
      <c r="C7" s="9">
        <v>1.1100000000000001</v>
      </c>
      <c r="D7" s="10">
        <v>5</v>
      </c>
      <c r="E7" s="8">
        <v>1</v>
      </c>
      <c r="F7" s="34">
        <f t="shared" si="0"/>
        <v>0.9859</v>
      </c>
      <c r="G7" s="10">
        <v>3</v>
      </c>
      <c r="H7" s="8">
        <v>1</v>
      </c>
      <c r="I7" s="8">
        <v>1</v>
      </c>
      <c r="J7" s="8">
        <v>1</v>
      </c>
      <c r="K7" s="35">
        <v>1.41E-2</v>
      </c>
      <c r="L7" s="10">
        <v>2</v>
      </c>
      <c r="M7" s="11">
        <f>B7+D7+E7+G7+H7+I7+J7+L7</f>
        <v>15</v>
      </c>
    </row>
    <row r="8" spans="1:13" ht="75" x14ac:dyDescent="0.3">
      <c r="A8" s="7" t="s">
        <v>4</v>
      </c>
      <c r="B8" s="8">
        <v>0</v>
      </c>
      <c r="C8" s="9">
        <v>0.96</v>
      </c>
      <c r="D8" s="10">
        <v>5</v>
      </c>
      <c r="E8" s="8">
        <v>1</v>
      </c>
      <c r="F8" s="34">
        <f t="shared" si="0"/>
        <v>0.97560000000000002</v>
      </c>
      <c r="G8" s="10">
        <v>2</v>
      </c>
      <c r="H8" s="8">
        <v>1</v>
      </c>
      <c r="I8" s="8">
        <v>1</v>
      </c>
      <c r="J8" s="8">
        <v>1</v>
      </c>
      <c r="K8" s="35">
        <v>2.4400000000000002E-2</v>
      </c>
      <c r="L8" s="10">
        <v>1</v>
      </c>
      <c r="M8" s="11">
        <f t="shared" si="1"/>
        <v>12</v>
      </c>
    </row>
    <row r="9" spans="1:13" ht="112.5" x14ac:dyDescent="0.3">
      <c r="A9" s="7" t="s">
        <v>5</v>
      </c>
      <c r="B9" s="8">
        <v>0</v>
      </c>
      <c r="C9" s="9">
        <v>0.97</v>
      </c>
      <c r="D9" s="10">
        <v>5</v>
      </c>
      <c r="E9" s="8">
        <v>1</v>
      </c>
      <c r="F9" s="34">
        <f t="shared" si="0"/>
        <v>0.99809999999999999</v>
      </c>
      <c r="G9" s="10">
        <v>4</v>
      </c>
      <c r="H9" s="8">
        <v>1</v>
      </c>
      <c r="I9" s="8">
        <v>1</v>
      </c>
      <c r="J9" s="8">
        <v>1</v>
      </c>
      <c r="K9" s="35">
        <v>1.9E-3</v>
      </c>
      <c r="L9" s="10">
        <v>3</v>
      </c>
      <c r="M9" s="11">
        <f t="shared" si="1"/>
        <v>16</v>
      </c>
    </row>
    <row r="10" spans="1:13" ht="75" x14ac:dyDescent="0.3">
      <c r="A10" s="7" t="s">
        <v>6</v>
      </c>
      <c r="B10" s="8">
        <v>0</v>
      </c>
      <c r="C10" s="9">
        <v>0.78</v>
      </c>
      <c r="D10" s="10">
        <v>3</v>
      </c>
      <c r="E10" s="8">
        <v>1</v>
      </c>
      <c r="F10" s="34">
        <f t="shared" si="0"/>
        <v>0.99997100000000005</v>
      </c>
      <c r="G10" s="10">
        <v>4</v>
      </c>
      <c r="H10" s="8">
        <v>1</v>
      </c>
      <c r="I10" s="8">
        <v>1</v>
      </c>
      <c r="J10" s="8">
        <v>1</v>
      </c>
      <c r="K10" s="36">
        <v>2.9E-5</v>
      </c>
      <c r="L10" s="10">
        <v>3</v>
      </c>
      <c r="M10" s="11">
        <f t="shared" si="1"/>
        <v>14</v>
      </c>
    </row>
    <row r="11" spans="1:13" ht="75" x14ac:dyDescent="0.3">
      <c r="A11" s="7" t="s">
        <v>7</v>
      </c>
      <c r="B11" s="8">
        <v>0</v>
      </c>
      <c r="C11" s="9">
        <v>1.05</v>
      </c>
      <c r="D11" s="10">
        <v>5</v>
      </c>
      <c r="E11" s="8">
        <v>1</v>
      </c>
      <c r="F11" s="34">
        <f t="shared" si="0"/>
        <v>0.99180000000000001</v>
      </c>
      <c r="G11" s="37">
        <v>4</v>
      </c>
      <c r="H11" s="38">
        <v>1</v>
      </c>
      <c r="I11" s="38">
        <v>1</v>
      </c>
      <c r="J11" s="38">
        <v>1</v>
      </c>
      <c r="K11" s="35">
        <v>8.2000000000000007E-3</v>
      </c>
      <c r="L11" s="10">
        <v>3</v>
      </c>
      <c r="M11" s="11">
        <f t="shared" si="1"/>
        <v>16</v>
      </c>
    </row>
    <row r="12" spans="1:13" ht="93.75" x14ac:dyDescent="0.3">
      <c r="A12" s="7" t="s">
        <v>8</v>
      </c>
      <c r="B12" s="8">
        <v>0</v>
      </c>
      <c r="C12" s="9">
        <v>1.1299999999999999</v>
      </c>
      <c r="D12" s="10">
        <v>5</v>
      </c>
      <c r="E12" s="8">
        <v>1</v>
      </c>
      <c r="F12" s="34">
        <f t="shared" si="0"/>
        <v>0.99150000000000005</v>
      </c>
      <c r="G12" s="37">
        <v>4</v>
      </c>
      <c r="H12" s="38">
        <v>1</v>
      </c>
      <c r="I12" s="38">
        <v>1</v>
      </c>
      <c r="J12" s="38">
        <v>1</v>
      </c>
      <c r="K12" s="35">
        <v>8.5000000000000006E-3</v>
      </c>
      <c r="L12" s="10">
        <v>3</v>
      </c>
      <c r="M12" s="11">
        <f t="shared" si="1"/>
        <v>16</v>
      </c>
    </row>
    <row r="13" spans="1:13" ht="92.25" customHeight="1" x14ac:dyDescent="0.3">
      <c r="A13" s="7" t="s">
        <v>9</v>
      </c>
      <c r="B13" s="8">
        <v>0</v>
      </c>
      <c r="C13" s="9">
        <v>0.65</v>
      </c>
      <c r="D13" s="10">
        <v>2</v>
      </c>
      <c r="E13" s="8">
        <v>1</v>
      </c>
      <c r="F13" s="34">
        <f t="shared" si="0"/>
        <v>0.9839</v>
      </c>
      <c r="G13" s="37">
        <v>3</v>
      </c>
      <c r="H13" s="38">
        <v>1</v>
      </c>
      <c r="I13" s="38">
        <v>1</v>
      </c>
      <c r="J13" s="38">
        <v>1</v>
      </c>
      <c r="K13" s="35">
        <v>1.61E-2</v>
      </c>
      <c r="L13" s="10">
        <v>2</v>
      </c>
      <c r="M13" s="11">
        <f t="shared" si="1"/>
        <v>11</v>
      </c>
    </row>
    <row r="14" spans="1:13" ht="92.25" customHeight="1" x14ac:dyDescent="0.3">
      <c r="A14" s="29" t="s">
        <v>47</v>
      </c>
      <c r="B14" s="29"/>
      <c r="C14" s="29"/>
      <c r="D14" s="29"/>
      <c r="E14" s="29"/>
      <c r="F14" s="29"/>
      <c r="G14" s="27"/>
      <c r="H14" s="26"/>
      <c r="I14" s="26"/>
      <c r="J14" s="26"/>
      <c r="K14" s="32"/>
      <c r="L14" s="27"/>
      <c r="M14" s="28"/>
    </row>
  </sheetData>
  <mergeCells count="3">
    <mergeCell ref="F1:H1"/>
    <mergeCell ref="J1:L1"/>
    <mergeCell ref="C2:I2"/>
  </mergeCells>
  <pageMargins left="0" right="0" top="0" bottom="0" header="0.31496062992125984" footer="0.31496062992125984"/>
  <pageSetup paperSize="9" scale="3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M15"/>
  <sheetViews>
    <sheetView tabSelected="1" view="pageBreakPreview" zoomScale="60" zoomScaleNormal="70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G2" sqref="G2"/>
    </sheetView>
  </sheetViews>
  <sheetFormatPr defaultRowHeight="15" x14ac:dyDescent="0.25"/>
  <cols>
    <col min="1" max="1" width="42.7109375" customWidth="1"/>
    <col min="2" max="2" width="41" style="13" customWidth="1"/>
    <col min="3" max="3" width="32.140625" style="13" customWidth="1"/>
    <col min="4" max="4" width="37.85546875" style="13" customWidth="1"/>
    <col min="5" max="5" width="32.42578125" style="13" customWidth="1"/>
    <col min="6" max="6" width="23.7109375" style="13" customWidth="1"/>
    <col min="7" max="7" width="20.28515625" style="13" customWidth="1"/>
    <col min="8" max="10" width="23.7109375" style="13" customWidth="1"/>
    <col min="11" max="11" width="32.28515625" customWidth="1"/>
    <col min="12" max="12" width="19.28515625" customWidth="1"/>
    <col min="13" max="13" width="18.85546875" style="18" customWidth="1"/>
  </cols>
  <sheetData>
    <row r="1" spans="1:13" ht="47.25" customHeight="1" x14ac:dyDescent="0.25">
      <c r="J1" s="46" t="s">
        <v>49</v>
      </c>
      <c r="K1" s="46"/>
      <c r="L1" s="46"/>
      <c r="M1" s="46"/>
    </row>
    <row r="2" spans="1:13" ht="258" customHeight="1" x14ac:dyDescent="0.25">
      <c r="A2" s="3" t="s">
        <v>33</v>
      </c>
      <c r="B2" s="4" t="s">
        <v>14</v>
      </c>
      <c r="C2" s="4" t="s">
        <v>15</v>
      </c>
      <c r="D2" s="5" t="s">
        <v>16</v>
      </c>
      <c r="E2" s="4" t="s">
        <v>17</v>
      </c>
      <c r="F2" s="4" t="s">
        <v>18</v>
      </c>
      <c r="G2" s="6" t="s">
        <v>21</v>
      </c>
      <c r="H2" s="4" t="s">
        <v>10</v>
      </c>
      <c r="I2" s="4" t="s">
        <v>11</v>
      </c>
      <c r="J2" s="4" t="s">
        <v>12</v>
      </c>
      <c r="K2" s="4" t="s">
        <v>19</v>
      </c>
      <c r="L2" s="6" t="s">
        <v>20</v>
      </c>
      <c r="M2" s="3" t="s">
        <v>22</v>
      </c>
    </row>
    <row r="3" spans="1:13" ht="56.25" x14ac:dyDescent="0.3">
      <c r="A3" s="25" t="s">
        <v>23</v>
      </c>
      <c r="B3" s="15">
        <v>0</v>
      </c>
      <c r="C3" s="16">
        <v>0.94899999999999995</v>
      </c>
      <c r="D3" s="15">
        <v>5</v>
      </c>
      <c r="E3" s="15">
        <v>1</v>
      </c>
      <c r="F3" s="40">
        <f>1-K3</f>
        <v>0.99939999999999996</v>
      </c>
      <c r="G3" s="41">
        <v>4</v>
      </c>
      <c r="H3" s="15">
        <v>1</v>
      </c>
      <c r="I3" s="15">
        <v>1</v>
      </c>
      <c r="J3" s="15">
        <v>1</v>
      </c>
      <c r="K3" s="39">
        <v>5.9999999999999995E-4</v>
      </c>
      <c r="L3" s="42">
        <v>3</v>
      </c>
      <c r="M3" s="17">
        <f>B3+D3+E3+G3+H3+I3+J3+L3</f>
        <v>16</v>
      </c>
    </row>
    <row r="4" spans="1:13" ht="56.25" x14ac:dyDescent="0.3">
      <c r="A4" s="25" t="s">
        <v>24</v>
      </c>
      <c r="B4" s="15">
        <v>0</v>
      </c>
      <c r="C4" s="16">
        <v>0.31</v>
      </c>
      <c r="D4" s="15">
        <v>0</v>
      </c>
      <c r="E4" s="15">
        <v>1</v>
      </c>
      <c r="F4" s="40">
        <f t="shared" ref="F4:F13" si="0">1-K4</f>
        <v>0.92810000000000004</v>
      </c>
      <c r="G4" s="41">
        <v>0</v>
      </c>
      <c r="H4" s="15">
        <v>1</v>
      </c>
      <c r="I4" s="15">
        <v>1</v>
      </c>
      <c r="J4" s="15">
        <v>1</v>
      </c>
      <c r="K4" s="39">
        <v>7.1900000000000006E-2</v>
      </c>
      <c r="L4" s="42">
        <v>0</v>
      </c>
      <c r="M4" s="17">
        <f t="shared" ref="M4:M13" si="1">B4+D4+E4+G4+H4+I4+J4+L4</f>
        <v>4</v>
      </c>
    </row>
    <row r="5" spans="1:13" ht="56.25" x14ac:dyDescent="0.3">
      <c r="A5" s="25" t="s">
        <v>25</v>
      </c>
      <c r="B5" s="15">
        <v>0</v>
      </c>
      <c r="C5" s="16">
        <v>0.72</v>
      </c>
      <c r="D5" s="15">
        <v>3</v>
      </c>
      <c r="E5" s="15">
        <v>1</v>
      </c>
      <c r="F5" s="40">
        <f t="shared" si="0"/>
        <v>0.99980000000000002</v>
      </c>
      <c r="G5" s="41">
        <v>4</v>
      </c>
      <c r="H5" s="15">
        <v>1</v>
      </c>
      <c r="I5" s="15">
        <v>1</v>
      </c>
      <c r="J5" s="15">
        <v>1</v>
      </c>
      <c r="K5" s="39">
        <v>2.0000000000000001E-4</v>
      </c>
      <c r="L5" s="42">
        <v>3</v>
      </c>
      <c r="M5" s="17">
        <f t="shared" si="1"/>
        <v>14</v>
      </c>
    </row>
    <row r="6" spans="1:13" ht="37.5" x14ac:dyDescent="0.3">
      <c r="A6" s="25" t="s">
        <v>26</v>
      </c>
      <c r="B6" s="15">
        <v>0</v>
      </c>
      <c r="C6" s="16">
        <v>0</v>
      </c>
      <c r="D6" s="15">
        <v>0</v>
      </c>
      <c r="E6" s="15">
        <v>1</v>
      </c>
      <c r="F6" s="40">
        <f t="shared" si="0"/>
        <v>0.99997000000000003</v>
      </c>
      <c r="G6" s="41">
        <v>4</v>
      </c>
      <c r="H6" s="15">
        <v>1</v>
      </c>
      <c r="I6" s="15">
        <v>1</v>
      </c>
      <c r="J6" s="15">
        <v>1</v>
      </c>
      <c r="K6" s="39">
        <v>3.0000000000000001E-5</v>
      </c>
      <c r="L6" s="42">
        <v>3</v>
      </c>
      <c r="M6" s="17">
        <f t="shared" si="1"/>
        <v>11</v>
      </c>
    </row>
    <row r="7" spans="1:13" ht="37.5" x14ac:dyDescent="0.3">
      <c r="A7" s="25" t="s">
        <v>27</v>
      </c>
      <c r="B7" s="15">
        <v>0</v>
      </c>
      <c r="C7" s="16">
        <v>1.04</v>
      </c>
      <c r="D7" s="15">
        <v>5</v>
      </c>
      <c r="E7" s="15">
        <v>1</v>
      </c>
      <c r="F7" s="40">
        <f t="shared" si="0"/>
        <v>0.99729999999999996</v>
      </c>
      <c r="G7" s="41">
        <v>4</v>
      </c>
      <c r="H7" s="15">
        <v>1</v>
      </c>
      <c r="I7" s="15">
        <v>1</v>
      </c>
      <c r="J7" s="15">
        <v>1</v>
      </c>
      <c r="K7" s="39">
        <v>2.7000000000000001E-3</v>
      </c>
      <c r="L7" s="42">
        <v>1</v>
      </c>
      <c r="M7" s="17">
        <f t="shared" si="1"/>
        <v>14</v>
      </c>
    </row>
    <row r="8" spans="1:13" ht="37.5" x14ac:dyDescent="0.3">
      <c r="A8" s="25" t="s">
        <v>40</v>
      </c>
      <c r="B8" s="15">
        <v>0</v>
      </c>
      <c r="C8" s="16">
        <v>0</v>
      </c>
      <c r="D8" s="15">
        <v>0</v>
      </c>
      <c r="E8" s="15">
        <v>1</v>
      </c>
      <c r="F8" s="40">
        <f t="shared" si="0"/>
        <v>0.99429999999999996</v>
      </c>
      <c r="G8" s="41">
        <v>4</v>
      </c>
      <c r="H8" s="15">
        <v>1</v>
      </c>
      <c r="I8" s="15">
        <v>1</v>
      </c>
      <c r="J8" s="15">
        <v>1</v>
      </c>
      <c r="K8" s="39">
        <v>5.7000000000000002E-3</v>
      </c>
      <c r="L8" s="42">
        <v>3</v>
      </c>
      <c r="M8" s="17">
        <f t="shared" si="1"/>
        <v>11</v>
      </c>
    </row>
    <row r="9" spans="1:13" ht="56.25" x14ac:dyDescent="0.3">
      <c r="A9" s="25" t="s">
        <v>28</v>
      </c>
      <c r="B9" s="15">
        <v>0</v>
      </c>
      <c r="C9" s="16">
        <v>0</v>
      </c>
      <c r="D9" s="15">
        <v>0</v>
      </c>
      <c r="E9" s="15">
        <v>1</v>
      </c>
      <c r="F9" s="40">
        <f t="shared" si="0"/>
        <v>0.99680000000000002</v>
      </c>
      <c r="G9" s="41">
        <v>4</v>
      </c>
      <c r="H9" s="15">
        <v>1</v>
      </c>
      <c r="I9" s="15">
        <v>1</v>
      </c>
      <c r="J9" s="15">
        <v>1</v>
      </c>
      <c r="K9" s="39">
        <v>3.2000000000000002E-3</v>
      </c>
      <c r="L9" s="42">
        <v>3</v>
      </c>
      <c r="M9" s="17">
        <f t="shared" si="1"/>
        <v>11</v>
      </c>
    </row>
    <row r="10" spans="1:13" ht="56.25" x14ac:dyDescent="0.3">
      <c r="A10" s="25" t="s">
        <v>29</v>
      </c>
      <c r="B10" s="15">
        <v>0</v>
      </c>
      <c r="C10" s="16">
        <v>0.56999999999999995</v>
      </c>
      <c r="D10" s="15">
        <v>1</v>
      </c>
      <c r="E10" s="15">
        <v>1</v>
      </c>
      <c r="F10" s="40">
        <f t="shared" si="0"/>
        <v>0.96299999999999997</v>
      </c>
      <c r="G10" s="41">
        <v>1</v>
      </c>
      <c r="H10" s="15">
        <v>1</v>
      </c>
      <c r="I10" s="15">
        <v>1</v>
      </c>
      <c r="J10" s="15">
        <v>1</v>
      </c>
      <c r="K10" s="39">
        <v>3.6999999999999998E-2</v>
      </c>
      <c r="L10" s="42">
        <v>0</v>
      </c>
      <c r="M10" s="17">
        <f t="shared" si="1"/>
        <v>6</v>
      </c>
    </row>
    <row r="11" spans="1:13" ht="37.5" x14ac:dyDescent="0.3">
      <c r="A11" s="25" t="s">
        <v>30</v>
      </c>
      <c r="B11" s="15">
        <v>0</v>
      </c>
      <c r="C11" s="16">
        <v>0.19700000000000001</v>
      </c>
      <c r="D11" s="15">
        <v>0</v>
      </c>
      <c r="E11" s="15">
        <v>1</v>
      </c>
      <c r="F11" s="40">
        <f t="shared" si="0"/>
        <v>0.99580000000000002</v>
      </c>
      <c r="G11" s="41">
        <v>4</v>
      </c>
      <c r="H11" s="15">
        <v>1</v>
      </c>
      <c r="I11" s="15">
        <v>1</v>
      </c>
      <c r="J11" s="15">
        <v>1</v>
      </c>
      <c r="K11" s="39">
        <v>4.1999999999999997E-3</v>
      </c>
      <c r="L11" s="42">
        <v>3</v>
      </c>
      <c r="M11" s="17">
        <f t="shared" si="1"/>
        <v>11</v>
      </c>
    </row>
    <row r="12" spans="1:13" ht="37.5" x14ac:dyDescent="0.3">
      <c r="A12" s="25" t="s">
        <v>31</v>
      </c>
      <c r="B12" s="15">
        <v>0</v>
      </c>
      <c r="C12" s="16">
        <v>0</v>
      </c>
      <c r="D12" s="15">
        <v>0</v>
      </c>
      <c r="E12" s="15">
        <v>1</v>
      </c>
      <c r="F12" s="40">
        <v>0</v>
      </c>
      <c r="G12" s="41">
        <v>0</v>
      </c>
      <c r="H12" s="15">
        <v>1</v>
      </c>
      <c r="I12" s="15">
        <v>1</v>
      </c>
      <c r="J12" s="15">
        <v>1</v>
      </c>
      <c r="K12" s="39">
        <v>1</v>
      </c>
      <c r="L12" s="42">
        <v>0</v>
      </c>
      <c r="M12" s="17">
        <f t="shared" si="1"/>
        <v>4</v>
      </c>
    </row>
    <row r="13" spans="1:13" ht="56.25" x14ac:dyDescent="0.3">
      <c r="A13" s="25" t="s">
        <v>32</v>
      </c>
      <c r="B13" s="15">
        <v>0</v>
      </c>
      <c r="C13" s="16">
        <v>0.92</v>
      </c>
      <c r="D13" s="15">
        <v>5</v>
      </c>
      <c r="E13" s="15">
        <v>1</v>
      </c>
      <c r="F13" s="40">
        <f t="shared" si="0"/>
        <v>1</v>
      </c>
      <c r="G13" s="41">
        <v>4</v>
      </c>
      <c r="H13" s="15">
        <v>1</v>
      </c>
      <c r="I13" s="15">
        <v>1</v>
      </c>
      <c r="J13" s="15">
        <v>1</v>
      </c>
      <c r="K13" s="39">
        <v>0</v>
      </c>
      <c r="L13" s="42">
        <v>3</v>
      </c>
      <c r="M13" s="17">
        <f t="shared" si="1"/>
        <v>16</v>
      </c>
    </row>
    <row r="14" spans="1:13" x14ac:dyDescent="0.25">
      <c r="K14" s="14"/>
    </row>
    <row r="15" spans="1:13" x14ac:dyDescent="0.25">
      <c r="K15" s="14"/>
    </row>
  </sheetData>
  <mergeCells count="1">
    <mergeCell ref="J1:M1"/>
  </mergeCells>
  <pageMargins left="0.11811023622047245" right="0.31496062992125984" top="0.15748031496062992" bottom="0.15748031496062992" header="0.31496062992125984" footer="0.31496062992125984"/>
  <pageSetup paperSize="9" scale="71" fitToWidth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M5"/>
  <sheetViews>
    <sheetView view="pageBreakPreview" zoomScale="60" zoomScaleNormal="70" workbookViewId="0">
      <selection activeCell="K2" sqref="K2"/>
    </sheetView>
  </sheetViews>
  <sheetFormatPr defaultRowHeight="15" x14ac:dyDescent="0.25"/>
  <cols>
    <col min="1" max="1" width="50" customWidth="1"/>
    <col min="2" max="2" width="36.140625" customWidth="1"/>
    <col min="3" max="3" width="33" customWidth="1"/>
    <col min="4" max="4" width="28.140625" customWidth="1"/>
    <col min="5" max="5" width="31.85546875" customWidth="1"/>
    <col min="6" max="7" width="28.140625" customWidth="1"/>
    <col min="8" max="8" width="25.7109375" customWidth="1"/>
    <col min="9" max="10" width="28.140625" customWidth="1"/>
    <col min="11" max="11" width="35.85546875" customWidth="1"/>
    <col min="12" max="13" width="28.140625" customWidth="1"/>
  </cols>
  <sheetData>
    <row r="1" spans="1:13" ht="18.75" x14ac:dyDescent="0.3">
      <c r="B1" s="13"/>
      <c r="C1" s="13"/>
      <c r="D1" s="13"/>
      <c r="E1" s="13"/>
      <c r="F1" s="13"/>
      <c r="G1" s="13"/>
      <c r="H1" s="13"/>
      <c r="I1" s="13"/>
      <c r="J1" s="13"/>
      <c r="K1" s="47" t="s">
        <v>48</v>
      </c>
      <c r="L1" s="47"/>
      <c r="M1" s="47"/>
    </row>
    <row r="2" spans="1:13" ht="258" customHeight="1" x14ac:dyDescent="0.25">
      <c r="A2" s="21" t="s">
        <v>37</v>
      </c>
      <c r="B2" s="4" t="s">
        <v>14</v>
      </c>
      <c r="C2" s="4" t="s">
        <v>15</v>
      </c>
      <c r="D2" s="5" t="s">
        <v>16</v>
      </c>
      <c r="E2" s="4" t="s">
        <v>17</v>
      </c>
      <c r="F2" s="4" t="s">
        <v>18</v>
      </c>
      <c r="G2" s="6" t="s">
        <v>21</v>
      </c>
      <c r="H2" s="4" t="s">
        <v>10</v>
      </c>
      <c r="I2" s="4" t="s">
        <v>11</v>
      </c>
      <c r="J2" s="4" t="s">
        <v>12</v>
      </c>
      <c r="K2" s="4" t="s">
        <v>19</v>
      </c>
      <c r="L2" s="6" t="s">
        <v>20</v>
      </c>
      <c r="M2" s="3" t="s">
        <v>22</v>
      </c>
    </row>
    <row r="3" spans="1:13" ht="92.25" customHeight="1" x14ac:dyDescent="0.25">
      <c r="A3" s="20" t="s">
        <v>34</v>
      </c>
      <c r="B3" s="19">
        <v>0</v>
      </c>
      <c r="C3" s="16">
        <v>0.67</v>
      </c>
      <c r="D3" s="15">
        <v>2</v>
      </c>
      <c r="E3" s="33">
        <v>1</v>
      </c>
      <c r="F3" s="40">
        <f>1-K3</f>
        <v>0.99790000000000001</v>
      </c>
      <c r="G3" s="41">
        <v>4</v>
      </c>
      <c r="H3" s="41">
        <v>1</v>
      </c>
      <c r="I3" s="41">
        <v>1</v>
      </c>
      <c r="J3" s="41">
        <v>1</v>
      </c>
      <c r="K3" s="43">
        <v>2.0999999999999999E-3</v>
      </c>
      <c r="L3" s="42">
        <v>3</v>
      </c>
      <c r="M3" s="44">
        <f>B3+D3+E3+G3+H3+I3+J3+L3</f>
        <v>13</v>
      </c>
    </row>
    <row r="4" spans="1:13" ht="149.25" customHeight="1" x14ac:dyDescent="0.25">
      <c r="A4" s="20" t="s">
        <v>35</v>
      </c>
      <c r="B4" s="19">
        <v>0</v>
      </c>
      <c r="C4" s="16">
        <v>0.66</v>
      </c>
      <c r="D4" s="15">
        <v>2</v>
      </c>
      <c r="E4" s="33">
        <v>1</v>
      </c>
      <c r="F4" s="40">
        <f t="shared" ref="F4:F5" si="0">1-K4</f>
        <v>0.98970000000000002</v>
      </c>
      <c r="G4" s="41">
        <v>4</v>
      </c>
      <c r="H4" s="41">
        <v>1</v>
      </c>
      <c r="I4" s="41">
        <v>1</v>
      </c>
      <c r="J4" s="41">
        <v>1</v>
      </c>
      <c r="K4" s="43">
        <v>1.03E-2</v>
      </c>
      <c r="L4" s="42">
        <v>2</v>
      </c>
      <c r="M4" s="44">
        <f t="shared" ref="M4:M5" si="1">B4+D4+E4+G4+H4+I4+J4+L4</f>
        <v>12</v>
      </c>
    </row>
    <row r="5" spans="1:13" ht="124.5" customHeight="1" x14ac:dyDescent="0.25">
      <c r="A5" s="20" t="s">
        <v>36</v>
      </c>
      <c r="B5" s="19">
        <v>0</v>
      </c>
      <c r="C5" s="16">
        <v>0.28999999999999998</v>
      </c>
      <c r="D5" s="15">
        <v>0</v>
      </c>
      <c r="E5" s="33">
        <v>1</v>
      </c>
      <c r="F5" s="40">
        <f t="shared" si="0"/>
        <v>0.98899999999999999</v>
      </c>
      <c r="G5" s="41">
        <v>3</v>
      </c>
      <c r="H5" s="41">
        <v>1</v>
      </c>
      <c r="I5" s="41">
        <v>1</v>
      </c>
      <c r="J5" s="41">
        <v>1</v>
      </c>
      <c r="K5" s="43">
        <v>1.0999999999999999E-2</v>
      </c>
      <c r="L5" s="42">
        <v>2</v>
      </c>
      <c r="M5" s="44">
        <f t="shared" si="1"/>
        <v>9</v>
      </c>
    </row>
  </sheetData>
  <mergeCells count="1">
    <mergeCell ref="K1:M1"/>
  </mergeCells>
  <pageMargins left="0.70866141732283472" right="0.70866141732283472" top="0.74803149606299213" bottom="0.74803149606299213" header="0.31496062992125984" footer="0.31496062992125984"/>
  <pageSetup paperSize="9" scale="3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M8"/>
  <sheetViews>
    <sheetView view="pageBreakPreview" zoomScale="60" zoomScaleNormal="70" workbookViewId="0">
      <selection activeCell="E12" sqref="E12"/>
    </sheetView>
  </sheetViews>
  <sheetFormatPr defaultRowHeight="15" x14ac:dyDescent="0.25"/>
  <cols>
    <col min="1" max="1" width="44.28515625" customWidth="1"/>
    <col min="2" max="2" width="36.140625" customWidth="1"/>
    <col min="3" max="3" width="33" customWidth="1"/>
    <col min="4" max="4" width="28.140625" customWidth="1"/>
    <col min="5" max="5" width="31.85546875" customWidth="1"/>
    <col min="6" max="7" width="28.140625" customWidth="1"/>
    <col min="8" max="8" width="25.7109375" customWidth="1"/>
    <col min="9" max="10" width="28.140625" customWidth="1"/>
    <col min="11" max="11" width="35.85546875" customWidth="1"/>
    <col min="12" max="13" width="28.140625" customWidth="1"/>
  </cols>
  <sheetData>
    <row r="1" spans="1:13" ht="18.75" x14ac:dyDescent="0.25">
      <c r="B1" s="13"/>
      <c r="C1" s="13"/>
      <c r="D1" s="48" t="s">
        <v>48</v>
      </c>
      <c r="E1" s="48"/>
      <c r="F1" s="48"/>
      <c r="G1" s="13"/>
      <c r="H1" s="13"/>
      <c r="I1" s="13"/>
      <c r="J1" s="13"/>
      <c r="M1" s="18"/>
    </row>
    <row r="2" spans="1:13" ht="258" customHeight="1" x14ac:dyDescent="0.25">
      <c r="A2" s="23" t="s">
        <v>38</v>
      </c>
      <c r="B2" s="22" t="s">
        <v>14</v>
      </c>
      <c r="C2" s="4" t="s">
        <v>15</v>
      </c>
      <c r="D2" s="5" t="s">
        <v>16</v>
      </c>
      <c r="E2" s="4" t="s">
        <v>17</v>
      </c>
      <c r="F2" s="4" t="s">
        <v>18</v>
      </c>
      <c r="G2" s="6" t="s">
        <v>21</v>
      </c>
      <c r="H2" s="4" t="s">
        <v>10</v>
      </c>
      <c r="I2" s="4" t="s">
        <v>11</v>
      </c>
      <c r="J2" s="4" t="s">
        <v>12</v>
      </c>
      <c r="K2" s="4" t="s">
        <v>19</v>
      </c>
      <c r="L2" s="6" t="s">
        <v>20</v>
      </c>
      <c r="M2" s="3" t="s">
        <v>22</v>
      </c>
    </row>
    <row r="3" spans="1:13" ht="114.75" customHeight="1" x14ac:dyDescent="0.25">
      <c r="A3" s="24" t="s">
        <v>44</v>
      </c>
      <c r="B3" s="19">
        <v>0</v>
      </c>
      <c r="C3" s="16">
        <v>0</v>
      </c>
      <c r="D3" s="15">
        <v>0</v>
      </c>
      <c r="E3" s="15">
        <v>1</v>
      </c>
      <c r="F3" s="16">
        <v>0</v>
      </c>
      <c r="G3" s="15">
        <v>0</v>
      </c>
      <c r="H3" s="15">
        <v>1</v>
      </c>
      <c r="I3" s="15">
        <v>1</v>
      </c>
      <c r="J3" s="15">
        <v>1</v>
      </c>
      <c r="K3" s="16">
        <v>0</v>
      </c>
      <c r="L3" s="15">
        <v>0</v>
      </c>
      <c r="M3" s="17">
        <f>B3+D3+E3+G3+H3+I3+J3+L3</f>
        <v>4</v>
      </c>
    </row>
    <row r="4" spans="1:13" ht="49.5" customHeight="1" x14ac:dyDescent="0.25">
      <c r="A4" s="24" t="s">
        <v>45</v>
      </c>
      <c r="B4" s="19">
        <v>0</v>
      </c>
      <c r="C4" s="16">
        <v>0</v>
      </c>
      <c r="D4" s="15">
        <v>0</v>
      </c>
      <c r="E4" s="15">
        <v>1</v>
      </c>
      <c r="F4" s="16">
        <v>0</v>
      </c>
      <c r="G4" s="15">
        <v>0</v>
      </c>
      <c r="H4" s="15">
        <v>1</v>
      </c>
      <c r="I4" s="15">
        <v>1</v>
      </c>
      <c r="J4" s="15">
        <v>1</v>
      </c>
      <c r="K4" s="16">
        <v>0</v>
      </c>
      <c r="L4" s="15">
        <v>0</v>
      </c>
      <c r="M4" s="17">
        <f t="shared" ref="M4:M8" si="0">B4+D4+E4+G4+H4+I4+J4+L4</f>
        <v>4</v>
      </c>
    </row>
    <row r="5" spans="1:13" ht="54.75" customHeight="1" x14ac:dyDescent="0.25">
      <c r="A5" s="24" t="s">
        <v>43</v>
      </c>
      <c r="B5" s="19">
        <v>0</v>
      </c>
      <c r="C5" s="16">
        <v>0</v>
      </c>
      <c r="D5" s="15">
        <v>0</v>
      </c>
      <c r="E5" s="15">
        <v>1</v>
      </c>
      <c r="F5" s="16">
        <v>0</v>
      </c>
      <c r="G5" s="15">
        <v>0</v>
      </c>
      <c r="H5" s="15">
        <v>1</v>
      </c>
      <c r="I5" s="15">
        <v>1</v>
      </c>
      <c r="J5" s="15">
        <v>1</v>
      </c>
      <c r="K5" s="16">
        <v>0</v>
      </c>
      <c r="L5" s="15">
        <v>0</v>
      </c>
      <c r="M5" s="17">
        <f t="shared" si="0"/>
        <v>4</v>
      </c>
    </row>
    <row r="6" spans="1:13" ht="30.75" customHeight="1" x14ac:dyDescent="0.25">
      <c r="A6" s="24" t="s">
        <v>42</v>
      </c>
      <c r="B6" s="19">
        <v>0</v>
      </c>
      <c r="C6" s="16">
        <v>0</v>
      </c>
      <c r="D6" s="15">
        <v>0</v>
      </c>
      <c r="E6" s="15">
        <v>1</v>
      </c>
      <c r="F6" s="16">
        <v>0</v>
      </c>
      <c r="G6" s="15">
        <v>0</v>
      </c>
      <c r="H6" s="15">
        <v>1</v>
      </c>
      <c r="I6" s="15">
        <v>1</v>
      </c>
      <c r="J6" s="15">
        <v>1</v>
      </c>
      <c r="K6" s="16">
        <v>0</v>
      </c>
      <c r="L6" s="15">
        <v>0</v>
      </c>
      <c r="M6" s="17">
        <f t="shared" si="0"/>
        <v>4</v>
      </c>
    </row>
    <row r="7" spans="1:13" ht="117" customHeight="1" x14ac:dyDescent="0.25">
      <c r="A7" s="24" t="s">
        <v>41</v>
      </c>
      <c r="B7" s="19">
        <v>0</v>
      </c>
      <c r="C7" s="16">
        <v>0</v>
      </c>
      <c r="D7" s="15">
        <v>0</v>
      </c>
      <c r="E7" s="15">
        <v>1</v>
      </c>
      <c r="F7" s="16">
        <v>0</v>
      </c>
      <c r="G7" s="15">
        <v>0</v>
      </c>
      <c r="H7" s="15">
        <v>1</v>
      </c>
      <c r="I7" s="15">
        <v>1</v>
      </c>
      <c r="J7" s="15">
        <v>1</v>
      </c>
      <c r="K7" s="16">
        <v>0</v>
      </c>
      <c r="L7" s="15">
        <v>0</v>
      </c>
      <c r="M7" s="17">
        <f t="shared" si="0"/>
        <v>4</v>
      </c>
    </row>
    <row r="8" spans="1:13" ht="149.25" customHeight="1" x14ac:dyDescent="0.25">
      <c r="A8" s="20" t="s">
        <v>39</v>
      </c>
      <c r="B8" s="19">
        <v>0</v>
      </c>
      <c r="C8" s="16">
        <v>0</v>
      </c>
      <c r="D8" s="15">
        <v>0</v>
      </c>
      <c r="E8" s="15">
        <v>1</v>
      </c>
      <c r="F8" s="16">
        <v>0</v>
      </c>
      <c r="G8" s="15">
        <v>0</v>
      </c>
      <c r="H8" s="15">
        <v>1</v>
      </c>
      <c r="I8" s="15">
        <v>1</v>
      </c>
      <c r="J8" s="15">
        <v>1</v>
      </c>
      <c r="K8" s="16">
        <v>0</v>
      </c>
      <c r="L8" s="15">
        <v>0</v>
      </c>
      <c r="M8" s="17">
        <f t="shared" si="0"/>
        <v>4</v>
      </c>
    </row>
  </sheetData>
  <mergeCells count="1">
    <mergeCell ref="D1:F1"/>
  </mergeCells>
  <pageMargins left="0.11811023622047245" right="0.11811023622047245" top="0.35433070866141736" bottom="0.35433070866141736" header="0.31496062992125984" footer="0.31496062992125984"/>
  <pageSetup paperSize="9" scale="7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ГБУ_МО</vt:lpstr>
      <vt:lpstr>Частные МО</vt:lpstr>
      <vt:lpstr>Федеральные МО</vt:lpstr>
      <vt:lpstr>Вновь вошедшие МО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2025-12-24T20:04:26Z</dcterms:modified>
</cp:coreProperties>
</file>